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431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1" i="5"/>
  <c r="F21"/>
  <c r="E21"/>
  <c r="W51" i="3"/>
  <c r="E51"/>
  <c r="N51"/>
  <c r="L51"/>
  <c r="G18" i="5"/>
  <c r="F18"/>
  <c r="E18"/>
  <c r="W49" i="3"/>
  <c r="E49"/>
  <c r="N49"/>
  <c r="L49"/>
  <c r="G17" i="5"/>
  <c r="F17"/>
  <c r="E17"/>
  <c r="W47" i="3"/>
  <c r="E47"/>
  <c r="N47"/>
  <c r="L47"/>
  <c r="N46"/>
  <c r="L46"/>
  <c r="N45"/>
  <c r="L45"/>
  <c r="N43"/>
  <c r="L43"/>
  <c r="N41"/>
  <c r="L41"/>
  <c r="N39"/>
  <c r="L39"/>
  <c r="N38"/>
  <c r="L38"/>
  <c r="N37"/>
  <c r="L37"/>
  <c r="G15" i="5"/>
  <c r="F15"/>
  <c r="E15"/>
  <c r="W33" i="3"/>
  <c r="E33"/>
  <c r="N33"/>
  <c r="L33"/>
  <c r="G14" i="5"/>
  <c r="F14"/>
  <c r="E14"/>
  <c r="W31" i="3"/>
  <c r="E31"/>
  <c r="N31"/>
  <c r="L31"/>
  <c r="N30"/>
  <c r="L30"/>
  <c r="N29"/>
  <c r="L29"/>
  <c r="N28"/>
  <c r="L28"/>
  <c r="G13" i="5"/>
  <c r="F13"/>
  <c r="E13"/>
  <c r="W25" i="3"/>
  <c r="E25"/>
  <c r="N25"/>
  <c r="L25"/>
  <c r="N24"/>
  <c r="L24"/>
  <c r="G12" i="5"/>
  <c r="F12"/>
  <c r="E12"/>
  <c r="W21" i="3"/>
  <c r="E21"/>
  <c r="N21"/>
  <c r="L21"/>
  <c r="N20"/>
  <c r="L20"/>
  <c r="N19"/>
  <c r="L19"/>
  <c r="N18"/>
  <c r="L18"/>
  <c r="N16"/>
  <c r="L16"/>
  <c r="N14"/>
  <c r="L14"/>
  <c r="M9" i="6" l="1"/>
  <c r="I9"/>
  <c r="F9"/>
  <c r="M8"/>
  <c r="I8"/>
  <c r="F8"/>
  <c r="H1"/>
  <c r="B8" i="5"/>
  <c r="D8" i="3"/>
</calcChain>
</file>

<file path=xl/sharedStrings.xml><?xml version="1.0" encoding="utf-8"?>
<sst xmlns="http://schemas.openxmlformats.org/spreadsheetml/2006/main" count="443" uniqueCount="227">
  <si>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</si>
  <si>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</si>
  <si>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</si>
  <si>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</si>
  <si>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</si>
  <si>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</si>
  <si>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</si>
  <si>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</si>
  <si>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</si>
  <si>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</si>
  <si>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</si>
  <si>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</si>
  <si>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</si>
  <si>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</si>
  <si>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</si>
  <si>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</si>
  <si>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</si>
  <si>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</si>
  <si>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</si>
  <si>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</si>
  <si>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</si>
  <si>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</si>
  <si>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</si>
  <si>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</si>
  <si>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</si>
  <si>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</si>
  <si>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</si>
  <si>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</si>
  <si>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</si>
  <si>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</si>
  <si>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</si>
  <si>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</si>
  <si>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</si>
  <si>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</si>
  <si>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</si>
  <si>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</si>
  <si>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</si>
  <si>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</si>
  <si>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</si>
  <si>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</si>
  <si>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</si>
  <si>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</si>
  <si>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</si>
  <si>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</si>
  <si>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</si>
  <si>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</si>
  <si>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</si>
  <si>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</si>
  <si>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</si>
  <si>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</si>
  <si>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</si>
  <si>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</si>
  <si>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</si>
  <si>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</si>
  <si>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</si>
  <si>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</si>
  <si>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</si>
  <si>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</si>
  <si>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</si>
  <si>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</si>
  <si>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</si>
  <si>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</si>
  <si>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</si>
  <si>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</si>
  <si>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</si>
  <si>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</si>
  <si>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</si>
  <si>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</si>
  <si>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</si>
  <si>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</si>
  <si>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</si>
  <si>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</si>
  <si>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</si>
  <si>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</si>
  <si>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</si>
  <si>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</si>
  <si>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</si>
  <si>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</si>
  <si>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</si>
  <si>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</si>
  <si>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</si>
  <si>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</si>
  <si>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</si>
  <si>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</si>
  <si>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</si>
  <si>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</si>
  <si>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</si>
  <si>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</si>
  <si>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</si>
  <si>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</si>
  <si>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</si>
  <si>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</si>
  <si>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</si>
  <si>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</si>
  <si>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</si>
  <si>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</si>
  <si>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</si>
  <si>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</si>
  <si>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</si>
  <si>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</si>
  <si>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</si>
  <si>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</si>
  <si>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</si>
  <si>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</si>
  <si>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</si>
  <si>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</si>
  <si>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</si>
  <si>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</si>
  <si>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</si>
  <si>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</si>
  <si>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</si>
  <si>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</si>
  <si>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</si>
  <si>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</si>
  <si>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</si>
  <si>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</si>
  <si>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 SO 16.3 Oplotenie zadržané vozidlá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</si>
  <si>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</si>
  <si>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</si>
  <si>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</si>
  <si>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16.3 Oplotenie zadržané vozidlá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</si>
  <si>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</si>
  <si>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</si>
  <si>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</si>
  <si>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</si>
  <si>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</si>
  <si>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</si>
  <si>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</si>
  <si>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</si>
  <si>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</si>
  <si>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</si>
  <si>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</si>
  <si>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</si>
  <si>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</si>
  <si>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</si>
  <si>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</si>
  <si>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</si>
  <si>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</si>
  <si>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</si>
  <si>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</si>
  <si>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</si>
  <si>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</si>
  <si>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</si>
  <si>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</si>
  <si>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 xml:space="preserve">                    </t>
  </si>
  <si>
    <t>13220-1101</t>
  </si>
  <si>
    <t>45.11.21</t>
  </si>
  <si>
    <t>EK</t>
  </si>
  <si>
    <t>S</t>
  </si>
  <si>
    <t>0,3*0,9*1,5*2 =   0,810</t>
  </si>
  <si>
    <t>001</t>
  </si>
  <si>
    <t>133202120</t>
  </si>
  <si>
    <t>Hĺbenie šachiet v horn. tr.3 ručné do 1,00 m2 pôdorys. plochy</t>
  </si>
  <si>
    <t>13320-2120</t>
  </si>
  <si>
    <t>3,14*0,15*0,15*0,8*50 =   2,826</t>
  </si>
  <si>
    <t>162601102</t>
  </si>
  <si>
    <t>Vodorovné premiestnenie výkopu do 5000 m horn. tr. 1-4</t>
  </si>
  <si>
    <t>16260-1102</t>
  </si>
  <si>
    <t>45.11.24</t>
  </si>
  <si>
    <t>167101102</t>
  </si>
  <si>
    <t>Nakladanie výkopku nad 100 m3 v horn. tr. 1-4</t>
  </si>
  <si>
    <t>16710-1102</t>
  </si>
  <si>
    <t>1741010011</t>
  </si>
  <si>
    <t>poplatok za skladovanie</t>
  </si>
  <si>
    <t>17410-10011</t>
  </si>
  <si>
    <t xml:space="preserve">1 - ZEMNE PRÁCE  spolu: </t>
  </si>
  <si>
    <t>2 - ZÁKLADY</t>
  </si>
  <si>
    <t>011</t>
  </si>
  <si>
    <t>275313611</t>
  </si>
  <si>
    <t>Základové pätky z betónu prostého tr. C16/20</t>
  </si>
  <si>
    <t>27531-3611</t>
  </si>
  <si>
    <t>45.25.32</t>
  </si>
  <si>
    <t xml:space="preserve">2 - ZÁKLADY  spolu: </t>
  </si>
  <si>
    <t>3 - ZVISLÉ A KOMPLETNÉ KONŠTRUKCIE</t>
  </si>
  <si>
    <t>015</t>
  </si>
  <si>
    <t>338171111</t>
  </si>
  <si>
    <t>Osadzovanie stĺpikov plotových oceľových do 2 m so zaliatím MC</t>
  </si>
  <si>
    <t>kus</t>
  </si>
  <si>
    <t>33817-1111</t>
  </si>
  <si>
    <t>45.34.10</t>
  </si>
  <si>
    <t>MAT</t>
  </si>
  <si>
    <t>3132A1639</t>
  </si>
  <si>
    <t>Stĺpik , rozm.prof.50 mm, dĺž.2,75 m</t>
  </si>
  <si>
    <t>28.75.27</t>
  </si>
  <si>
    <t xml:space="preserve">PR308509            </t>
  </si>
  <si>
    <t>EZ</t>
  </si>
  <si>
    <t>3132A1674</t>
  </si>
  <si>
    <t>Vzpera , rozm.prof.50 mm, dĺž.2,00 m</t>
  </si>
  <si>
    <t xml:space="preserve">PR202505            </t>
  </si>
  <si>
    <t xml:space="preserve">3 - ZVISLÉ A KOMPLETNÉ KONŠTRUKCIE  spolu: </t>
  </si>
  <si>
    <t xml:space="preserve">PRÁCE A DODÁVKY HSV  spolu: </t>
  </si>
  <si>
    <t>PRÁCE A DODÁVKY PSV</t>
  </si>
  <si>
    <t>767 - Konštrukcie doplnk. kovové stavebné</t>
  </si>
  <si>
    <t>767</t>
  </si>
  <si>
    <t>767911130</t>
  </si>
  <si>
    <t>Montáž oplotenia, pletivom, výšky do 2,0 m</t>
  </si>
  <si>
    <t>m</t>
  </si>
  <si>
    <t>I</t>
  </si>
  <si>
    <t>76791-1130</t>
  </si>
  <si>
    <t>IK</t>
  </si>
  <si>
    <t>3132A1402</t>
  </si>
  <si>
    <t>Drôt viazací PVC - pr.dr.(mm)/dĺž.dr.(m) - 1,5/50 - FT100202</t>
  </si>
  <si>
    <t>28.73.12</t>
  </si>
  <si>
    <t xml:space="preserve">FT100202            </t>
  </si>
  <si>
    <t>IZ</t>
  </si>
  <si>
    <t>3132A1404</t>
  </si>
  <si>
    <t>Drôt napínací PVC - pr.dr.(mm)/dĺž.dr.(m) - 2,2/50 - FT100032</t>
  </si>
  <si>
    <t xml:space="preserve">FT100032            </t>
  </si>
  <si>
    <t>3*82,8/50 =   4,968</t>
  </si>
  <si>
    <t>767912160</t>
  </si>
  <si>
    <t>Priháčkovanie strojového pletiva k napínaciemu drôtu</t>
  </si>
  <si>
    <t>76791-2160</t>
  </si>
  <si>
    <t>82,8*3 =   248,400</t>
  </si>
  <si>
    <t>3132A1245</t>
  </si>
  <si>
    <t>Pletivo AXIAL SUPER, výš.200 cm, bal.25 m</t>
  </si>
  <si>
    <t>28.73.13</t>
  </si>
  <si>
    <t xml:space="preserve">GS300005            </t>
  </si>
  <si>
    <t>82,8/25 =   3,312</t>
  </si>
  <si>
    <t>3132A4319  10</t>
  </si>
  <si>
    <t>Brána s el. pohonom Polargos Lotos  šír.3 m, výš.2 m</t>
  </si>
  <si>
    <t>3132A4319 10</t>
  </si>
  <si>
    <t>767920230</t>
  </si>
  <si>
    <t>Montáž vrát a vrátok v oplotení na stĺipky oceľové do 6 m2</t>
  </si>
  <si>
    <t>76792-0230</t>
  </si>
  <si>
    <t xml:space="preserve">767 - Konštrukcie doplnk. kovové stavebné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</si>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</sst>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1"/>
  <sheetViews>
    <sheetView showGridLines="0" tabSelected="1" workbookViewId="0">
      <pane xSplit="4" ySplit="10" topLeftCell="E25" activePane="bottomRight" state="frozen"/>
      <selection pane="topRight"/>
      <selection pane="bottomLeft"/>
      <selection pane="bottomRight" activeCell="C48" sqref="C48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117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134</v>
      </c>
      <c r="AK9" s="71" t="s">
        <v>136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135</v>
      </c>
      <c r="AK10" s="71" t="s">
        <v>137</v>
      </c>
    </row>
    <row r="12" spans="1:37">
      <c r="B12" s="128" t="s">
        <v>138</v>
      </c>
    </row>
    <row r="13" spans="1:37">
      <c r="B13" s="82" t="s">
        <v>139</v>
      </c>
    </row>
    <row r="14" spans="1:37">
      <c r="A14" s="80">
        <v>1</v>
      </c>
      <c r="B14" s="81" t="s">
        <v>140</v>
      </c>
      <c r="C14" s="82" t="s">
        <v>141</v>
      </c>
      <c r="D14" s="83" t="s">
        <v>142</v>
      </c>
      <c r="E14" s="84">
        <v>0.81</v>
      </c>
      <c r="F14" s="85" t="s">
        <v>143</v>
      </c>
      <c r="L14" s="87">
        <f>E14*K14</f>
        <v>0</v>
      </c>
      <c r="N14" s="84">
        <f>E14*M14</f>
        <v>0</v>
      </c>
      <c r="O14" s="85">
        <v>23</v>
      </c>
      <c r="P14" s="85" t="s">
        <v>144</v>
      </c>
      <c r="V14" s="88" t="s">
        <v>107</v>
      </c>
      <c r="W14" s="84">
        <v>1.591</v>
      </c>
      <c r="X14" s="129" t="s">
        <v>145</v>
      </c>
      <c r="Y14" s="129" t="s">
        <v>141</v>
      </c>
      <c r="Z14" s="82" t="s">
        <v>146</v>
      </c>
      <c r="AB14" s="85" t="s">
        <v>82</v>
      </c>
      <c r="AJ14" s="71" t="s">
        <v>147</v>
      </c>
      <c r="AK14" s="71" t="s">
        <v>148</v>
      </c>
    </row>
    <row r="15" spans="1:37">
      <c r="D15" s="130" t="s">
        <v>149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150</v>
      </c>
      <c r="C16" s="82" t="s">
        <v>151</v>
      </c>
      <c r="D16" s="83" t="s">
        <v>152</v>
      </c>
      <c r="E16" s="84">
        <v>2.8260000000000001</v>
      </c>
      <c r="F16" s="85" t="s">
        <v>143</v>
      </c>
      <c r="L16" s="87">
        <f>E16*K16</f>
        <v>0</v>
      </c>
      <c r="N16" s="84">
        <f>E16*M16</f>
        <v>0</v>
      </c>
      <c r="O16" s="85">
        <v>23</v>
      </c>
      <c r="P16" s="85" t="s">
        <v>144</v>
      </c>
      <c r="V16" s="88" t="s">
        <v>107</v>
      </c>
      <c r="W16" s="84">
        <v>15.834</v>
      </c>
      <c r="X16" s="129" t="s">
        <v>153</v>
      </c>
      <c r="Y16" s="129" t="s">
        <v>151</v>
      </c>
      <c r="Z16" s="82" t="s">
        <v>146</v>
      </c>
      <c r="AB16" s="85" t="s">
        <v>82</v>
      </c>
      <c r="AJ16" s="71" t="s">
        <v>147</v>
      </c>
      <c r="AK16" s="71" t="s">
        <v>148</v>
      </c>
    </row>
    <row r="17" spans="1:37">
      <c r="D17" s="130" t="s">
        <v>154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1:37">
      <c r="A18" s="80">
        <v>3</v>
      </c>
      <c r="B18" s="81" t="s">
        <v>140</v>
      </c>
      <c r="C18" s="82" t="s">
        <v>155</v>
      </c>
      <c r="D18" s="83" t="s">
        <v>156</v>
      </c>
      <c r="E18" s="84">
        <v>3.6360000000000001</v>
      </c>
      <c r="F18" s="85" t="s">
        <v>143</v>
      </c>
      <c r="L18" s="87">
        <f>E18*K18</f>
        <v>0</v>
      </c>
      <c r="N18" s="84">
        <f>E18*M18</f>
        <v>0</v>
      </c>
      <c r="O18" s="85">
        <v>23</v>
      </c>
      <c r="P18" s="85" t="s">
        <v>144</v>
      </c>
      <c r="V18" s="88" t="s">
        <v>107</v>
      </c>
      <c r="W18" s="84">
        <v>0.04</v>
      </c>
      <c r="X18" s="129" t="s">
        <v>157</v>
      </c>
      <c r="Y18" s="129" t="s">
        <v>155</v>
      </c>
      <c r="Z18" s="82" t="s">
        <v>158</v>
      </c>
      <c r="AB18" s="85" t="s">
        <v>82</v>
      </c>
      <c r="AJ18" s="71" t="s">
        <v>147</v>
      </c>
      <c r="AK18" s="71" t="s">
        <v>148</v>
      </c>
    </row>
    <row r="19" spans="1:37">
      <c r="A19" s="80">
        <v>4</v>
      </c>
      <c r="B19" s="81" t="s">
        <v>140</v>
      </c>
      <c r="C19" s="82" t="s">
        <v>159</v>
      </c>
      <c r="D19" s="83" t="s">
        <v>160</v>
      </c>
      <c r="E19" s="84">
        <v>3.6360000000000001</v>
      </c>
      <c r="F19" s="85" t="s">
        <v>143</v>
      </c>
      <c r="L19" s="87">
        <f>E19*K19</f>
        <v>0</v>
      </c>
      <c r="N19" s="84">
        <f>E19*M19</f>
        <v>0</v>
      </c>
      <c r="O19" s="85">
        <v>23</v>
      </c>
      <c r="P19" s="85" t="s">
        <v>144</v>
      </c>
      <c r="V19" s="88" t="s">
        <v>107</v>
      </c>
      <c r="W19" s="84">
        <v>0.33100000000000002</v>
      </c>
      <c r="X19" s="129" t="s">
        <v>161</v>
      </c>
      <c r="Y19" s="129" t="s">
        <v>159</v>
      </c>
      <c r="Z19" s="82" t="s">
        <v>146</v>
      </c>
      <c r="AB19" s="85" t="s">
        <v>82</v>
      </c>
      <c r="AJ19" s="71" t="s">
        <v>147</v>
      </c>
      <c r="AK19" s="71" t="s">
        <v>148</v>
      </c>
    </row>
    <row r="20" spans="1:37">
      <c r="A20" s="80">
        <v>5</v>
      </c>
      <c r="B20" s="81" t="s">
        <v>150</v>
      </c>
      <c r="C20" s="82" t="s">
        <v>162</v>
      </c>
      <c r="D20" s="83" t="s">
        <v>163</v>
      </c>
      <c r="E20" s="84">
        <v>3.6360000000000001</v>
      </c>
      <c r="F20" s="85" t="s">
        <v>143</v>
      </c>
      <c r="L20" s="87">
        <f>E20*K20</f>
        <v>0</v>
      </c>
      <c r="N20" s="84">
        <f>E20*M20</f>
        <v>0</v>
      </c>
      <c r="O20" s="85">
        <v>23</v>
      </c>
      <c r="P20" s="85" t="s">
        <v>144</v>
      </c>
      <c r="V20" s="88" t="s">
        <v>107</v>
      </c>
      <c r="W20" s="84">
        <v>0.88</v>
      </c>
      <c r="X20" s="129" t="s">
        <v>164</v>
      </c>
      <c r="Y20" s="129" t="s">
        <v>162</v>
      </c>
      <c r="Z20" s="82" t="s">
        <v>146</v>
      </c>
      <c r="AB20" s="85">
        <v>7</v>
      </c>
      <c r="AJ20" s="71" t="s">
        <v>147</v>
      </c>
      <c r="AK20" s="71" t="s">
        <v>148</v>
      </c>
    </row>
    <row r="21" spans="1:37">
      <c r="D21" s="137" t="s">
        <v>165</v>
      </c>
      <c r="E21" s="138">
        <f>J21</f>
        <v>0</v>
      </c>
      <c r="H21" s="138"/>
      <c r="I21" s="138"/>
      <c r="J21" s="138"/>
      <c r="L21" s="139">
        <f>SUM(L12:L20)</f>
        <v>0</v>
      </c>
      <c r="N21" s="140">
        <f>SUM(N12:N20)</f>
        <v>0</v>
      </c>
      <c r="W21" s="84">
        <f>SUM(W12:W20)</f>
        <v>18.675999999999998</v>
      </c>
    </row>
    <row r="23" spans="1:37">
      <c r="B23" s="82" t="s">
        <v>166</v>
      </c>
    </row>
    <row r="24" spans="1:37">
      <c r="A24" s="80">
        <v>6</v>
      </c>
      <c r="B24" s="81" t="s">
        <v>167</v>
      </c>
      <c r="C24" s="82" t="s">
        <v>168</v>
      </c>
      <c r="D24" s="83" t="s">
        <v>169</v>
      </c>
      <c r="E24" s="84">
        <v>2.8260000000000001</v>
      </c>
      <c r="F24" s="85" t="s">
        <v>143</v>
      </c>
      <c r="K24" s="87">
        <v>2.4193099999999998</v>
      </c>
      <c r="L24" s="87">
        <f>E24*K24</f>
        <v>6.8369700599999996</v>
      </c>
      <c r="N24" s="84">
        <f>E24*M24</f>
        <v>0</v>
      </c>
      <c r="O24" s="85">
        <v>23</v>
      </c>
      <c r="P24" s="85" t="s">
        <v>144</v>
      </c>
      <c r="V24" s="88" t="s">
        <v>107</v>
      </c>
      <c r="W24" s="84">
        <v>1.2889999999999999</v>
      </c>
      <c r="X24" s="129" t="s">
        <v>170</v>
      </c>
      <c r="Y24" s="129" t="s">
        <v>168</v>
      </c>
      <c r="Z24" s="82" t="s">
        <v>171</v>
      </c>
      <c r="AB24" s="85" t="s">
        <v>82</v>
      </c>
      <c r="AJ24" s="71" t="s">
        <v>147</v>
      </c>
      <c r="AK24" s="71" t="s">
        <v>148</v>
      </c>
    </row>
    <row r="25" spans="1:37">
      <c r="D25" s="137" t="s">
        <v>172</v>
      </c>
      <c r="E25" s="138">
        <f>J25</f>
        <v>0</v>
      </c>
      <c r="H25" s="138"/>
      <c r="I25" s="138"/>
      <c r="J25" s="138"/>
      <c r="L25" s="139">
        <f>SUM(L23:L24)</f>
        <v>6.8369700599999996</v>
      </c>
      <c r="N25" s="140">
        <f>SUM(N23:N24)</f>
        <v>0</v>
      </c>
      <c r="W25" s="84">
        <f>SUM(W23:W24)</f>
        <v>1.2889999999999999</v>
      </c>
    </row>
    <row r="27" spans="1:37">
      <c r="B27" s="82" t="s">
        <v>173</v>
      </c>
    </row>
    <row r="28" spans="1:37">
      <c r="A28" s="80">
        <v>7</v>
      </c>
      <c r="B28" s="81" t="s">
        <v>174</v>
      </c>
      <c r="C28" s="82" t="s">
        <v>175</v>
      </c>
      <c r="D28" s="83" t="s">
        <v>176</v>
      </c>
      <c r="E28" s="84">
        <v>50</v>
      </c>
      <c r="F28" s="85" t="s">
        <v>177</v>
      </c>
      <c r="K28" s="87">
        <v>4.6800000000000001E-3</v>
      </c>
      <c r="L28" s="87">
        <f>E28*K28</f>
        <v>0.23400000000000001</v>
      </c>
      <c r="N28" s="84">
        <f>E28*M28</f>
        <v>0</v>
      </c>
      <c r="O28" s="85">
        <v>23</v>
      </c>
      <c r="P28" s="85" t="s">
        <v>144</v>
      </c>
      <c r="V28" s="88" t="s">
        <v>107</v>
      </c>
      <c r="W28" s="84">
        <v>15.4</v>
      </c>
      <c r="X28" s="129" t="s">
        <v>178</v>
      </c>
      <c r="Y28" s="129" t="s">
        <v>175</v>
      </c>
      <c r="Z28" s="82" t="s">
        <v>179</v>
      </c>
      <c r="AB28" s="85" t="s">
        <v>82</v>
      </c>
      <c r="AJ28" s="71" t="s">
        <v>147</v>
      </c>
      <c r="AK28" s="71" t="s">
        <v>148</v>
      </c>
    </row>
    <row r="29" spans="1:37">
      <c r="A29" s="80">
        <v>8</v>
      </c>
      <c r="B29" s="81" t="s">
        <v>180</v>
      </c>
      <c r="C29" s="82" t="s">
        <v>181</v>
      </c>
      <c r="D29" s="83" t="s">
        <v>182</v>
      </c>
      <c r="E29" s="84">
        <v>42</v>
      </c>
      <c r="F29" s="85" t="s">
        <v>177</v>
      </c>
      <c r="K29" s="87">
        <v>1.23E-2</v>
      </c>
      <c r="L29" s="87">
        <f>E29*K29</f>
        <v>0.51660000000000006</v>
      </c>
      <c r="N29" s="84">
        <f>E29*M29</f>
        <v>0</v>
      </c>
      <c r="O29" s="85">
        <v>23</v>
      </c>
      <c r="P29" s="85" t="s">
        <v>144</v>
      </c>
      <c r="V29" s="88" t="s">
        <v>99</v>
      </c>
      <c r="X29" s="129" t="s">
        <v>181</v>
      </c>
      <c r="Y29" s="129" t="s">
        <v>181</v>
      </c>
      <c r="Z29" s="82" t="s">
        <v>183</v>
      </c>
      <c r="AA29" s="82" t="s">
        <v>184</v>
      </c>
      <c r="AB29" s="85">
        <v>2</v>
      </c>
      <c r="AJ29" s="71" t="s">
        <v>185</v>
      </c>
      <c r="AK29" s="71" t="s">
        <v>148</v>
      </c>
    </row>
    <row r="30" spans="1:37">
      <c r="A30" s="80">
        <v>9</v>
      </c>
      <c r="B30" s="81" t="s">
        <v>180</v>
      </c>
      <c r="C30" s="82" t="s">
        <v>186</v>
      </c>
      <c r="D30" s="83" t="s">
        <v>187</v>
      </c>
      <c r="E30" s="84">
        <v>8</v>
      </c>
      <c r="F30" s="85" t="s">
        <v>177</v>
      </c>
      <c r="K30" s="87">
        <v>3.5999999999999999E-3</v>
      </c>
      <c r="L30" s="87">
        <f>E30*K30</f>
        <v>2.8799999999999999E-2</v>
      </c>
      <c r="N30" s="84">
        <f>E30*M30</f>
        <v>0</v>
      </c>
      <c r="O30" s="85">
        <v>23</v>
      </c>
      <c r="P30" s="85" t="s">
        <v>144</v>
      </c>
      <c r="V30" s="88" t="s">
        <v>99</v>
      </c>
      <c r="X30" s="129" t="s">
        <v>186</v>
      </c>
      <c r="Y30" s="129" t="s">
        <v>186</v>
      </c>
      <c r="Z30" s="82" t="s">
        <v>183</v>
      </c>
      <c r="AA30" s="82" t="s">
        <v>188</v>
      </c>
      <c r="AB30" s="85">
        <v>8</v>
      </c>
      <c r="AJ30" s="71" t="s">
        <v>185</v>
      </c>
      <c r="AK30" s="71" t="s">
        <v>148</v>
      </c>
    </row>
    <row r="31" spans="1:37">
      <c r="D31" s="137" t="s">
        <v>189</v>
      </c>
      <c r="E31" s="138">
        <f>J31</f>
        <v>0</v>
      </c>
      <c r="H31" s="138"/>
      <c r="I31" s="138"/>
      <c r="J31" s="138"/>
      <c r="L31" s="139">
        <f>SUM(L27:L30)</f>
        <v>0.77940000000000009</v>
      </c>
      <c r="N31" s="140">
        <f>SUM(N27:N30)</f>
        <v>0</v>
      </c>
      <c r="W31" s="84">
        <f>SUM(W27:W30)</f>
        <v>15.4</v>
      </c>
    </row>
    <row r="33" spans="1:37">
      <c r="D33" s="137" t="s">
        <v>190</v>
      </c>
      <c r="E33" s="140">
        <f>J33</f>
        <v>0</v>
      </c>
      <c r="H33" s="138"/>
      <c r="I33" s="138"/>
      <c r="J33" s="138"/>
      <c r="L33" s="139">
        <f>+L21+L25+L31</f>
        <v>7.6163700599999995</v>
      </c>
      <c r="N33" s="140">
        <f>+N21+N25+N31</f>
        <v>0</v>
      </c>
      <c r="W33" s="84">
        <f>+W21+W25+W31</f>
        <v>35.365000000000002</v>
      </c>
    </row>
    <row r="35" spans="1:37">
      <c r="B35" s="128" t="s">
        <v>191</v>
      </c>
    </row>
    <row r="36" spans="1:37">
      <c r="B36" s="82" t="s">
        <v>192</v>
      </c>
    </row>
    <row r="37" spans="1:37">
      <c r="A37" s="80">
        <v>10</v>
      </c>
      <c r="B37" s="81" t="s">
        <v>193</v>
      </c>
      <c r="C37" s="82" t="s">
        <v>194</v>
      </c>
      <c r="D37" s="83" t="s">
        <v>195</v>
      </c>
      <c r="E37" s="84">
        <v>82.8</v>
      </c>
      <c r="F37" s="85" t="s">
        <v>196</v>
      </c>
      <c r="L37" s="87">
        <f>E37*K37</f>
        <v>0</v>
      </c>
      <c r="N37" s="84">
        <f>E37*M37</f>
        <v>0</v>
      </c>
      <c r="O37" s="85">
        <v>23</v>
      </c>
      <c r="P37" s="85" t="s">
        <v>144</v>
      </c>
      <c r="V37" s="88" t="s">
        <v>197</v>
      </c>
      <c r="W37" s="84">
        <v>24.84</v>
      </c>
      <c r="X37" s="129" t="s">
        <v>198</v>
      </c>
      <c r="Y37" s="129" t="s">
        <v>194</v>
      </c>
      <c r="Z37" s="82" t="s">
        <v>179</v>
      </c>
      <c r="AB37" s="85" t="s">
        <v>82</v>
      </c>
      <c r="AJ37" s="71" t="s">
        <v>199</v>
      </c>
      <c r="AK37" s="71" t="s">
        <v>148</v>
      </c>
    </row>
    <row r="38" spans="1:37">
      <c r="A38" s="80">
        <v>11</v>
      </c>
      <c r="B38" s="81" t="s">
        <v>180</v>
      </c>
      <c r="C38" s="82" t="s">
        <v>200</v>
      </c>
      <c r="D38" s="83" t="s">
        <v>201</v>
      </c>
      <c r="E38" s="84">
        <v>4.968</v>
      </c>
      <c r="F38" s="85" t="s">
        <v>177</v>
      </c>
      <c r="K38" s="87">
        <v>4.0000000000000002E-4</v>
      </c>
      <c r="L38" s="87">
        <f>E38*K38</f>
        <v>1.9872000000000002E-3</v>
      </c>
      <c r="N38" s="84">
        <f>E38*M38</f>
        <v>0</v>
      </c>
      <c r="O38" s="85">
        <v>23</v>
      </c>
      <c r="P38" s="85" t="s">
        <v>144</v>
      </c>
      <c r="V38" s="88" t="s">
        <v>99</v>
      </c>
      <c r="X38" s="129" t="s">
        <v>200</v>
      </c>
      <c r="Y38" s="129" t="s">
        <v>200</v>
      </c>
      <c r="Z38" s="82" t="s">
        <v>202</v>
      </c>
      <c r="AA38" s="82" t="s">
        <v>203</v>
      </c>
      <c r="AB38" s="85">
        <v>2</v>
      </c>
      <c r="AJ38" s="71" t="s">
        <v>204</v>
      </c>
      <c r="AK38" s="71" t="s">
        <v>148</v>
      </c>
    </row>
    <row r="39" spans="1:37">
      <c r="A39" s="80">
        <v>12</v>
      </c>
      <c r="B39" s="81" t="s">
        <v>180</v>
      </c>
      <c r="C39" s="82" t="s">
        <v>205</v>
      </c>
      <c r="D39" s="83" t="s">
        <v>206</v>
      </c>
      <c r="E39" s="84">
        <v>4.968</v>
      </c>
      <c r="F39" s="85" t="s">
        <v>177</v>
      </c>
      <c r="K39" s="87">
        <v>1E-3</v>
      </c>
      <c r="L39" s="87">
        <f>E39*K39</f>
        <v>4.9680000000000002E-3</v>
      </c>
      <c r="N39" s="84">
        <f>E39*M39</f>
        <v>0</v>
      </c>
      <c r="O39" s="85">
        <v>23</v>
      </c>
      <c r="P39" s="85" t="s">
        <v>144</v>
      </c>
      <c r="V39" s="88" t="s">
        <v>99</v>
      </c>
      <c r="X39" s="129" t="s">
        <v>205</v>
      </c>
      <c r="Y39" s="129" t="s">
        <v>205</v>
      </c>
      <c r="Z39" s="82" t="s">
        <v>202</v>
      </c>
      <c r="AA39" s="82" t="s">
        <v>207</v>
      </c>
      <c r="AB39" s="85">
        <v>2</v>
      </c>
      <c r="AJ39" s="71" t="s">
        <v>204</v>
      </c>
      <c r="AK39" s="71" t="s">
        <v>148</v>
      </c>
    </row>
    <row r="40" spans="1:37">
      <c r="D40" s="130" t="s">
        <v>208</v>
      </c>
      <c r="E40" s="131"/>
      <c r="F40" s="132"/>
      <c r="G40" s="133"/>
      <c r="H40" s="133"/>
      <c r="I40" s="133"/>
      <c r="J40" s="133"/>
      <c r="K40" s="134"/>
      <c r="L40" s="134"/>
      <c r="M40" s="131"/>
      <c r="N40" s="131"/>
      <c r="O40" s="132"/>
      <c r="P40" s="132"/>
      <c r="Q40" s="131"/>
      <c r="R40" s="131"/>
      <c r="S40" s="131"/>
      <c r="T40" s="135"/>
      <c r="U40" s="135"/>
      <c r="V40" s="135" t="s">
        <v>0</v>
      </c>
      <c r="W40" s="131"/>
      <c r="X40" s="136"/>
    </row>
    <row r="41" spans="1:37">
      <c r="A41" s="80">
        <v>13</v>
      </c>
      <c r="B41" s="81" t="s">
        <v>193</v>
      </c>
      <c r="C41" s="82" t="s">
        <v>209</v>
      </c>
      <c r="D41" s="83" t="s">
        <v>210</v>
      </c>
      <c r="E41" s="84">
        <v>248.4</v>
      </c>
      <c r="F41" s="85" t="s">
        <v>196</v>
      </c>
      <c r="L41" s="87">
        <f>E41*K41</f>
        <v>0</v>
      </c>
      <c r="N41" s="84">
        <f>E41*M41</f>
        <v>0</v>
      </c>
      <c r="O41" s="85">
        <v>23</v>
      </c>
      <c r="P41" s="85" t="s">
        <v>144</v>
      </c>
      <c r="V41" s="88" t="s">
        <v>197</v>
      </c>
      <c r="W41" s="84">
        <v>6.4580000000000002</v>
      </c>
      <c r="X41" s="129" t="s">
        <v>211</v>
      </c>
      <c r="Y41" s="129" t="s">
        <v>209</v>
      </c>
      <c r="Z41" s="82" t="s">
        <v>179</v>
      </c>
      <c r="AB41" s="85" t="s">
        <v>82</v>
      </c>
      <c r="AJ41" s="71" t="s">
        <v>199</v>
      </c>
      <c r="AK41" s="71" t="s">
        <v>148</v>
      </c>
    </row>
    <row r="42" spans="1:37">
      <c r="D42" s="130" t="s">
        <v>212</v>
      </c>
      <c r="E42" s="131"/>
      <c r="F42" s="132"/>
      <c r="G42" s="133"/>
      <c r="H42" s="133"/>
      <c r="I42" s="133"/>
      <c r="J42" s="133"/>
      <c r="K42" s="134"/>
      <c r="L42" s="134"/>
      <c r="M42" s="131"/>
      <c r="N42" s="131"/>
      <c r="O42" s="132"/>
      <c r="P42" s="132"/>
      <c r="Q42" s="131"/>
      <c r="R42" s="131"/>
      <c r="S42" s="131"/>
      <c r="T42" s="135"/>
      <c r="U42" s="135"/>
      <c r="V42" s="135" t="s">
        <v>0</v>
      </c>
      <c r="W42" s="131"/>
      <c r="X42" s="136"/>
    </row>
    <row r="43" spans="1:37">
      <c r="A43" s="80">
        <v>14</v>
      </c>
      <c r="B43" s="81" t="s">
        <v>180</v>
      </c>
      <c r="C43" s="82" t="s">
        <v>213</v>
      </c>
      <c r="D43" s="83" t="s">
        <v>214</v>
      </c>
      <c r="E43" s="84">
        <v>3.3119999999999998</v>
      </c>
      <c r="F43" s="85" t="s">
        <v>177</v>
      </c>
      <c r="K43" s="87">
        <v>4.2700000000000002E-2</v>
      </c>
      <c r="L43" s="87">
        <f>E43*K43</f>
        <v>0.1414224</v>
      </c>
      <c r="N43" s="84">
        <f>E43*M43</f>
        <v>0</v>
      </c>
      <c r="O43" s="85">
        <v>23</v>
      </c>
      <c r="P43" s="85" t="s">
        <v>144</v>
      </c>
      <c r="V43" s="88" t="s">
        <v>99</v>
      </c>
      <c r="X43" s="129" t="s">
        <v>213</v>
      </c>
      <c r="Y43" s="129" t="s">
        <v>213</v>
      </c>
      <c r="Z43" s="82" t="s">
        <v>215</v>
      </c>
      <c r="AA43" s="82" t="s">
        <v>216</v>
      </c>
      <c r="AB43" s="85">
        <v>2</v>
      </c>
      <c r="AJ43" s="71" t="s">
        <v>204</v>
      </c>
      <c r="AK43" s="71" t="s">
        <v>148</v>
      </c>
    </row>
    <row r="44" spans="1:37">
      <c r="D44" s="130" t="s">
        <v>217</v>
      </c>
      <c r="E44" s="131"/>
      <c r="F44" s="132"/>
      <c r="G44" s="133"/>
      <c r="H44" s="133"/>
      <c r="I44" s="133"/>
      <c r="J44" s="133"/>
      <c r="K44" s="134"/>
      <c r="L44" s="134"/>
      <c r="M44" s="131"/>
      <c r="N44" s="131"/>
      <c r="O44" s="132"/>
      <c r="P44" s="132"/>
      <c r="Q44" s="131"/>
      <c r="R44" s="131"/>
      <c r="S44" s="131"/>
      <c r="T44" s="135"/>
      <c r="U44" s="135"/>
      <c r="V44" s="135" t="s">
        <v>0</v>
      </c>
      <c r="W44" s="131"/>
      <c r="X44" s="136"/>
    </row>
    <row r="45" spans="1:37">
      <c r="A45" s="80">
        <v>15</v>
      </c>
      <c r="B45" s="81" t="s">
        <v>180</v>
      </c>
      <c r="C45" s="82" t="s">
        <v>218</v>
      </c>
      <c r="D45" s="83" t="s">
        <v>219</v>
      </c>
      <c r="E45" s="84">
        <v>1</v>
      </c>
      <c r="F45" s="85" t="s">
        <v>177</v>
      </c>
      <c r="K45" s="87">
        <v>0.15</v>
      </c>
      <c r="L45" s="87">
        <f>E45*K45</f>
        <v>0.15</v>
      </c>
      <c r="N45" s="84">
        <f>E45*M45</f>
        <v>0</v>
      </c>
      <c r="O45" s="85">
        <v>23</v>
      </c>
      <c r="P45" s="85" t="s">
        <v>144</v>
      </c>
      <c r="V45" s="88" t="s">
        <v>99</v>
      </c>
      <c r="X45" s="129" t="s">
        <v>220</v>
      </c>
      <c r="Y45" s="129" t="s">
        <v>218</v>
      </c>
      <c r="Z45" s="82" t="s">
        <v>183</v>
      </c>
      <c r="AA45" s="82" t="s">
        <v>144</v>
      </c>
      <c r="AB45" s="85">
        <v>2</v>
      </c>
      <c r="AJ45" s="71" t="s">
        <v>204</v>
      </c>
      <c r="AK45" s="71" t="s">
        <v>148</v>
      </c>
    </row>
    <row r="46" spans="1:37">
      <c r="A46" s="80">
        <v>16</v>
      </c>
      <c r="B46" s="81" t="s">
        <v>193</v>
      </c>
      <c r="C46" s="82" t="s">
        <v>221</v>
      </c>
      <c r="D46" s="83" t="s">
        <v>222</v>
      </c>
      <c r="E46" s="84">
        <v>1</v>
      </c>
      <c r="F46" s="85" t="s">
        <v>177</v>
      </c>
      <c r="L46" s="87">
        <f>E46*K46</f>
        <v>0</v>
      </c>
      <c r="N46" s="84">
        <f>E46*M46</f>
        <v>0</v>
      </c>
      <c r="O46" s="85">
        <v>23</v>
      </c>
      <c r="P46" s="85" t="s">
        <v>144</v>
      </c>
      <c r="V46" s="88" t="s">
        <v>197</v>
      </c>
      <c r="W46" s="84">
        <v>1.58</v>
      </c>
      <c r="X46" s="129" t="s">
        <v>223</v>
      </c>
      <c r="Y46" s="129" t="s">
        <v>221</v>
      </c>
      <c r="Z46" s="82" t="s">
        <v>179</v>
      </c>
      <c r="AB46" s="85">
        <v>1</v>
      </c>
      <c r="AJ46" s="71" t="s">
        <v>199</v>
      </c>
      <c r="AK46" s="71" t="s">
        <v>148</v>
      </c>
    </row>
    <row r="47" spans="1:37">
      <c r="D47" s="137" t="s">
        <v>224</v>
      </c>
      <c r="E47" s="138">
        <f>J47</f>
        <v>0</v>
      </c>
      <c r="H47" s="138"/>
      <c r="I47" s="138"/>
      <c r="J47" s="138"/>
      <c r="L47" s="139">
        <f>SUM(L35:L46)</f>
        <v>0.29837760000000002</v>
      </c>
      <c r="N47" s="140">
        <f>SUM(N35:N46)</f>
        <v>0</v>
      </c>
      <c r="W47" s="84">
        <f>SUM(W35:W46)</f>
        <v>32.878</v>
      </c>
    </row>
    <row r="49" spans="4:23">
      <c r="D49" s="137" t="s">
        <v>225</v>
      </c>
      <c r="E49" s="138">
        <f>J49</f>
        <v>0</v>
      </c>
      <c r="H49" s="138"/>
      <c r="I49" s="138"/>
      <c r="J49" s="138"/>
      <c r="L49" s="139">
        <f>+L47</f>
        <v>0.29837760000000002</v>
      </c>
      <c r="N49" s="140">
        <f>+N47</f>
        <v>0</v>
      </c>
      <c r="W49" s="84">
        <f>+W47</f>
        <v>32.878</v>
      </c>
    </row>
    <row r="51" spans="4:23">
      <c r="D51" s="141" t="s">
        <v>226</v>
      </c>
      <c r="E51" s="138">
        <f>J51</f>
        <v>0</v>
      </c>
      <c r="H51" s="138"/>
      <c r="I51" s="138"/>
      <c r="J51" s="138"/>
      <c r="L51" s="139">
        <f>+L33+L49</f>
        <v>7.9147476599999997</v>
      </c>
      <c r="N51" s="140">
        <f>+N33+N49</f>
        <v>0</v>
      </c>
      <c r="W51" s="84">
        <f>+W33+W49</f>
        <v>68.242999999999995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2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116</v>
      </c>
    </row>
    <row r="7" spans="1:30" s="71" customFormat="1" ht="12.75">
      <c r="A7" s="75"/>
    </row>
    <row r="8" spans="1:30">
      <c r="A8" s="71" t="s">
        <v>117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139</v>
      </c>
      <c r="E12" s="73">
        <f>Prehlad!L21</f>
        <v>0</v>
      </c>
      <c r="F12" s="74">
        <f>Prehlad!N21</f>
        <v>0</v>
      </c>
      <c r="G12" s="74">
        <f>Prehlad!W21</f>
        <v>18.675999999999998</v>
      </c>
    </row>
    <row r="13" spans="1:30">
      <c r="A13" s="71" t="s">
        <v>166</v>
      </c>
      <c r="E13" s="73">
        <f>Prehlad!L25</f>
        <v>6.8369700599999996</v>
      </c>
      <c r="F13" s="74">
        <f>Prehlad!N25</f>
        <v>0</v>
      </c>
      <c r="G13" s="74">
        <f>Prehlad!W25</f>
        <v>1.2889999999999999</v>
      </c>
    </row>
    <row r="14" spans="1:30">
      <c r="A14" s="71" t="s">
        <v>173</v>
      </c>
      <c r="E14" s="73">
        <f>Prehlad!L31</f>
        <v>0.77940000000000009</v>
      </c>
      <c r="F14" s="74">
        <f>Prehlad!N31</f>
        <v>0</v>
      </c>
      <c r="G14" s="74">
        <f>Prehlad!W31</f>
        <v>15.4</v>
      </c>
    </row>
    <row r="15" spans="1:30">
      <c r="A15" s="71" t="s">
        <v>190</v>
      </c>
      <c r="E15" s="73">
        <f>Prehlad!L33</f>
        <v>7.6163700599999995</v>
      </c>
      <c r="F15" s="74">
        <f>Prehlad!N33</f>
        <v>0</v>
      </c>
      <c r="G15" s="74">
        <f>Prehlad!W33</f>
        <v>35.365000000000002</v>
      </c>
    </row>
    <row r="17" spans="1:7">
      <c r="A17" s="71" t="s">
        <v>192</v>
      </c>
      <c r="E17" s="73">
        <f>Prehlad!L47</f>
        <v>0.29837760000000002</v>
      </c>
      <c r="F17" s="74">
        <f>Prehlad!N47</f>
        <v>0</v>
      </c>
      <c r="G17" s="74">
        <f>Prehlad!W47</f>
        <v>32.878</v>
      </c>
    </row>
    <row r="18" spans="1:7">
      <c r="A18" s="71" t="s">
        <v>225</v>
      </c>
      <c r="E18" s="73">
        <f>Prehlad!L49</f>
        <v>0.29837760000000002</v>
      </c>
      <c r="F18" s="74">
        <f>Prehlad!N49</f>
        <v>0</v>
      </c>
      <c r="G18" s="74">
        <f>Prehlad!W49</f>
        <v>32.878</v>
      </c>
    </row>
    <row r="21" spans="1:7">
      <c r="A21" s="71" t="s">
        <v>226</v>
      </c>
      <c r="E21" s="73">
        <f>Prehlad!L51</f>
        <v>7.9147476599999997</v>
      </c>
      <c r="F21" s="74">
        <f>Prehlad!N51</f>
        <v>0</v>
      </c>
      <c r="G21" s="74">
        <f>Prehlad!W51</f>
        <v>68.242999999999995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118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119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120</v>
      </c>
      <c r="C3" s="8"/>
      <c r="D3" s="8"/>
      <c r="E3" s="8"/>
      <c r="F3" s="8"/>
      <c r="G3" s="9" t="s">
        <v>121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74</v>
      </c>
      <c r="K4" s="11" t="s">
        <v>122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/>
      <c r="E11" s="119"/>
      <c r="F11" s="120"/>
      <c r="G11" s="31">
        <v>6</v>
      </c>
      <c r="H11" s="32" t="s">
        <v>123</v>
      </c>
      <c r="I11" s="120"/>
      <c r="J11" s="31">
        <v>11</v>
      </c>
      <c r="K11" s="54" t="s">
        <v>126</v>
      </c>
      <c r="L11" s="55"/>
      <c r="M11" s="120"/>
    </row>
    <row r="12" spans="2:30" ht="18" customHeight="1">
      <c r="B12" s="33">
        <v>2</v>
      </c>
      <c r="C12" s="34" t="s">
        <v>91</v>
      </c>
      <c r="D12" s="121"/>
      <c r="E12" s="121"/>
      <c r="F12" s="120"/>
      <c r="G12" s="33">
        <v>7</v>
      </c>
      <c r="H12" s="34" t="s">
        <v>124</v>
      </c>
      <c r="I12" s="122"/>
      <c r="J12" s="33">
        <v>12</v>
      </c>
      <c r="K12" s="56" t="s">
        <v>127</v>
      </c>
      <c r="L12" s="57"/>
      <c r="M12" s="122"/>
    </row>
    <row r="13" spans="2:30" ht="18" customHeight="1">
      <c r="B13" s="33">
        <v>3</v>
      </c>
      <c r="C13" s="34" t="s">
        <v>92</v>
      </c>
      <c r="D13" s="121"/>
      <c r="E13" s="121"/>
      <c r="F13" s="120"/>
      <c r="G13" s="33">
        <v>8</v>
      </c>
      <c r="H13" s="34" t="s">
        <v>125</v>
      </c>
      <c r="I13" s="122"/>
      <c r="J13" s="33">
        <v>13</v>
      </c>
      <c r="K13" s="56" t="s">
        <v>128</v>
      </c>
      <c r="L13" s="57"/>
      <c r="M13" s="122"/>
    </row>
    <row r="14" spans="2:30" ht="18" customHeight="1">
      <c r="B14" s="33">
        <v>4</v>
      </c>
      <c r="C14" s="34" t="s">
        <v>93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94</v>
      </c>
      <c r="D15" s="124"/>
      <c r="E15" s="125"/>
      <c r="F15" s="126"/>
      <c r="G15" s="37">
        <v>10</v>
      </c>
      <c r="H15" s="38" t="s">
        <v>95</v>
      </c>
      <c r="I15" s="126"/>
      <c r="J15" s="35">
        <v>15</v>
      </c>
      <c r="K15" s="58"/>
      <c r="L15" s="59" t="s">
        <v>96</v>
      </c>
      <c r="M15" s="126"/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/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129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130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/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/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131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132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133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2025-07-16T08:21:26Z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